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defaultThemeVersion="166925"/>
  <mc:AlternateContent xmlns:mc="http://schemas.openxmlformats.org/markup-compatibility/2006">
    <mc:Choice Requires="x15">
      <x15ac:absPath xmlns:x15ac="http://schemas.microsoft.com/office/spreadsheetml/2010/11/ac" url="https://kclj-my.sharepoint.com/personal/43207_kclj_si/Documents/1 Projekti/29 Hladilni agregat - manjava staro za novo/Za objavo/"/>
    </mc:Choice>
  </mc:AlternateContent>
  <xr:revisionPtr revIDLastSave="0" documentId="8_{A229B1D2-0D64-A949-8821-AE3FF2B31600}" xr6:coauthVersionLast="47" xr6:coauthVersionMax="47" xr10:uidLastSave="{00000000-0000-0000-0000-000000000000}"/>
  <bookViews>
    <workbookView xWindow="0" yWindow="740" windowWidth="25200" windowHeight="11780" activeTab="3" xr2:uid="{20CC09C9-A88E-3E4C-93DB-98DEEC8194D5}"/>
  </bookViews>
  <sheets>
    <sheet name="Rekapitulacija" sheetId="2" r:id="rId1"/>
    <sheet name="Popis del - dobava in montaža" sheetId="1" r:id="rId2"/>
    <sheet name="Popis del - servis" sheetId="4" r:id="rId3"/>
    <sheet name="Ocenjevalni obrazec"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4" l="1"/>
  <c r="G52" i="1"/>
  <c r="C4" i="2" s="1"/>
  <c r="G54" i="1"/>
  <c r="C5" i="2" s="1"/>
  <c r="G56" i="1"/>
  <c r="C6" i="2" s="1"/>
  <c r="G20" i="4"/>
  <c r="G21" i="4"/>
  <c r="G22" i="4"/>
  <c r="G23" i="4"/>
  <c r="G24" i="4"/>
  <c r="G27" i="4"/>
  <c r="G19" i="4"/>
  <c r="C5" i="3" l="1"/>
  <c r="C7" i="2"/>
  <c r="G58" i="1"/>
  <c r="G29" i="4"/>
  <c r="G31" i="4" s="1"/>
  <c r="C8" i="3" s="1"/>
  <c r="C9" i="2" l="1"/>
  <c r="C10" i="2" s="1"/>
  <c r="C3" i="3"/>
</calcChain>
</file>

<file path=xl/sharedStrings.xml><?xml version="1.0" encoding="utf-8"?>
<sst xmlns="http://schemas.openxmlformats.org/spreadsheetml/2006/main" count="130" uniqueCount="106">
  <si>
    <t>REKAPITULACIJA</t>
  </si>
  <si>
    <t>Stari hladilni agregat - odstranitev in uničenje z izdajo poročila</t>
  </si>
  <si>
    <t>SKUPAJ brez DDV</t>
  </si>
  <si>
    <t>SKUPAJ z DDV</t>
  </si>
  <si>
    <t>poz.</t>
  </si>
  <si>
    <t>opis</t>
  </si>
  <si>
    <t>EM</t>
  </si>
  <si>
    <t>količina</t>
  </si>
  <si>
    <t>cena/EM</t>
  </si>
  <si>
    <t>cena skupaj</t>
  </si>
  <si>
    <t>1.</t>
  </si>
  <si>
    <r>
      <rPr>
        <b/>
        <sz val="12"/>
        <color theme="1"/>
        <rFont val="Calibri"/>
        <family val="2"/>
        <scheme val="minor"/>
      </rPr>
      <t>Hladilni agregat</t>
    </r>
    <r>
      <rPr>
        <sz val="12"/>
        <color theme="1"/>
        <rFont val="Calibri"/>
        <family val="2"/>
        <scheme val="minor"/>
      </rPr>
      <t>, tovarniško sestavljen in testiran, za proizvodnjo hladne vode, z dvema ločenima hladilnima krogoma, enim vijačnim oz. centrifugalnim kompresorjem na hladilni krog, elektronskim ekspanzijskim ventilom za vsak hladilni krog ločeno, tovarniško polnjen s hladivom, ki ima GWP &lt; 7 (po AR6), kot npr. R1234ze in kompresorskim oljem. Vključno z opremo:</t>
    </r>
  </si>
  <si>
    <t>- frekvenčna regulacija elektromotorja vseh kompresorjev</t>
  </si>
  <si>
    <t>- Dvojni izpustni narnostni servisni ventil na vsakem kompresorju</t>
  </si>
  <si>
    <t>- Izolacija hladnih delov naprave</t>
  </si>
  <si>
    <t>- Victaulic priključki z objemko, tesnilom in varilnim proti-kosom cevi za uparjalnik in kondenzator</t>
  </si>
  <si>
    <t>- relejski vhodi/izhodi za indikacijo alarma / statusa naprave na oddaljeno lokacijo preko trdega žičnega vmesnika (min. 4)</t>
  </si>
  <si>
    <t>- Funkcija frekvenčne regulacije obtočne črpalke na kondenzatorski in uparjalniški strani, krmiljeno neposredno iz PLC hladilnega agregata</t>
  </si>
  <si>
    <t>- Zaščita napajanja z odklopniki</t>
  </si>
  <si>
    <t>- Merilec porabe el. energije</t>
  </si>
  <si>
    <t>- predpriprava za komunikacijo master/slave večih naprav</t>
  </si>
  <si>
    <t>- ModBus™ RTU komunikacijski vmesnik</t>
  </si>
  <si>
    <t>- Stikalo pretoka (2x) na uparjalniški in kondenzatorski strani (predvgrajeno ali za vgradnja na mestu)</t>
  </si>
  <si>
    <t>- Antivibracijski podloge</t>
  </si>
  <si>
    <t>Tehnične karakteristike v obratovalni točki:</t>
  </si>
  <si>
    <r>
      <rPr>
        <u/>
        <sz val="12"/>
        <color theme="1"/>
        <rFont val="Calibri (Body)"/>
      </rPr>
      <t>Temperaturni režim uparjalnik</t>
    </r>
    <r>
      <rPr>
        <sz val="12"/>
        <color theme="1"/>
        <rFont val="Calibri"/>
        <family val="2"/>
        <scheme val="minor"/>
      </rPr>
      <t>, vstopna / izstopna temepratura medija 12/7 (°C)</t>
    </r>
  </si>
  <si>
    <t>medij: voda 100%</t>
  </si>
  <si>
    <t>kapaciteta hlajenja: 2.200 kW (± 100 kW)</t>
  </si>
  <si>
    <t>EER &gt;= 5.50 (kW/kW)</t>
  </si>
  <si>
    <t>SEER &gt;= 7.50 (EN14825:2018)</t>
  </si>
  <si>
    <t>Padec tlaka skozi uparjalnik: max. 30 kPa</t>
  </si>
  <si>
    <t>Minimalni pretok medija skozi uparjalnik: 60% (±2%) nazivnega pretoka</t>
  </si>
  <si>
    <r>
      <rPr>
        <u/>
        <sz val="12"/>
        <color theme="1"/>
        <rFont val="Calibri (Body)"/>
      </rPr>
      <t>Temperaturni režim kondenzator</t>
    </r>
    <r>
      <rPr>
        <sz val="12"/>
        <color theme="1"/>
        <rFont val="Calibri"/>
        <family val="2"/>
        <scheme val="minor"/>
      </rPr>
      <t>, vstopna / izstopna temepratura medija 30/35 (°C)</t>
    </r>
  </si>
  <si>
    <t>Nazivni pretok medija skozi kondenzator: cca. 450 m3/h</t>
  </si>
  <si>
    <t>Padec tlaka skozi uparjalnik: max. 25 kPa</t>
  </si>
  <si>
    <t>Minimalni pretok medija skozi kondenzator: &lt;= 80% nazivnega pretoka - omogočeno mora biti delovanje naprave s pretokom &lt;= 363 m3/h (!)</t>
  </si>
  <si>
    <t>Hladivo z GWP &lt; 7 po AR6 direktivi (npr. R1234ze ali enakovredno) - t.i. prehodna hladiva niso sprejemljiva</t>
  </si>
  <si>
    <t>el. napajanja: 400V/3faze/50Hz</t>
  </si>
  <si>
    <t>zvočna moč &lt;= 106 dBA</t>
  </si>
  <si>
    <t>zvočni tlak na razdalji 1m &lt;= 86 dB(A)</t>
  </si>
  <si>
    <t>Ocenjene maksimalne dimenzije enote DxŠxV: 5600 x 2200 x 2500 mm (po presoji ponudnika je naprava lahko tudi večjih dimenzij)</t>
  </si>
  <si>
    <t>Naprava mora zpolnjevati vse zahteve kakovosti po veljavni EU direktivi</t>
  </si>
  <si>
    <t>Hladilni agregat zasnovan in izdelan v skladu s sistemom za zagotavljanje kakovosti in okoljskih standardov ISO 9001 and 14001, testiran v skladu s EN14511, zaželeno tudi AHRI in/ali Eurovent certificiran. Proizvodnja in sestav hladilnega agregata skladna z Evropskimi direktivami: Direktiva tlačnih naprav “Pressure Equipment Directive (PED) 97/23/CE”, Direktiva strojne opreme “Machinery Directive (MD) 2006/42/CE”, Nizko-napetostna direktiva “Low Voltage Directive (LV) 2006/95/CE”, Direktiva o elektro-magnetni kompatibilnosti “ElectroMagnetic Compatibility Directive (EMC) 2004/108/CE”, Direktiva elektro opreme in povezane varnosti “Electrical Machinery Safety Standard EN 60204-1”, Direktiva o vplivih elektro-magnetnih emisij “Electromagnetic Emission and Immunity Standard EN 61800-3 category C3”</t>
  </si>
  <si>
    <r>
      <rPr>
        <b/>
        <sz val="12"/>
        <color theme="1"/>
        <rFont val="Calibri"/>
        <family val="2"/>
        <scheme val="minor"/>
      </rPr>
      <t>Uparjalnik</t>
    </r>
    <r>
      <rPr>
        <sz val="12"/>
        <color theme="1"/>
        <rFont val="Calibri"/>
        <family val="2"/>
        <scheme val="minor"/>
      </rPr>
      <t>:
cevni toplotni izmenjevalnik (tube-in-shell) z bakrenimi cevmi. Vsaka cev naj ima možnost čiščenja in individualne zamenjave; zasnovan, testiran in verificiran naj bo skladno z direktivo PED 97/23/CE Pressure Vessel Code. Vodni priključki naj bodo tipa “Victaulic”. Uparjalnik naj bo toplotno ustrezno tovarniško izoliran.</t>
    </r>
  </si>
  <si>
    <r>
      <rPr>
        <b/>
        <sz val="12"/>
        <color theme="1"/>
        <rFont val="Calibri"/>
        <family val="2"/>
        <scheme val="minor"/>
      </rPr>
      <t>Kondenzator</t>
    </r>
    <r>
      <rPr>
        <sz val="12"/>
        <color theme="1"/>
        <rFont val="Calibri"/>
        <family val="2"/>
        <scheme val="minor"/>
      </rPr>
      <t>:
cevni toplotni izmanjevalnik (shell-and-tube)z bakrenimi cevmi. Vsaka cev naj ima možnost čiščenja in individualne zamenjave; zasnovan, testiran in verificiran naj bo skladno z direktivo PED. Kondenzator naj omogoča temperaturo vode na izhodu iz kondenzatorja do min. 45°C in temperaturo vode na vstopu v kondenzator do min. 40°C. </t>
    </r>
  </si>
  <si>
    <r>
      <rPr>
        <b/>
        <sz val="12"/>
        <color theme="1"/>
        <rFont val="Calibri"/>
        <family val="2"/>
        <scheme val="minor"/>
      </rPr>
      <t>Hladilni krogi:</t>
    </r>
    <r>
      <rPr>
        <sz val="12"/>
        <color theme="1"/>
        <rFont val="Calibri"/>
        <family val="2"/>
        <scheme val="minor"/>
      </rPr>
      <t xml:space="preserve"> 
Naprava naj ima vgrajena dva ločena hladilna kroga, vsak z enim vijačnim ali centrifugalnim kompresorjem. Zaporni ventil naj bo nameščen na sesalni in tlačni strani na vsakem hladilnem krogu, kar omogoča popolno izolacijo kompresorja od preostalega dela hladilnega kroga za potrebe vzdrževanja. Hladilni krog naj vključuje tudi polnilni priključek, visoko-tlačno varnostno stikalo in elektronski ekspanzijski ventil.</t>
    </r>
  </si>
  <si>
    <r>
      <rPr>
        <b/>
        <sz val="12"/>
        <color theme="1"/>
        <rFont val="Calibri"/>
        <family val="2"/>
        <scheme val="minor"/>
      </rPr>
      <t>Krmilnik (PLC)</t>
    </r>
    <r>
      <rPr>
        <sz val="12"/>
        <color theme="1"/>
        <rFont val="Calibri"/>
        <family val="2"/>
        <scheme val="minor"/>
      </rPr>
      <t>:
Naj omogoča najmanj avtonomno delovanje naprave glede na podane želene vrednosti uporabnika / CNS, naj na pregledne in intuitiven način prikazuje napake (barvni LCD ekran), naj omogoča ponastavitev alarmov in prikazuje diagnostiko. Naj omogoča povezavo na CNS preko protokola Modbus RTU.</t>
    </r>
  </si>
  <si>
    <r>
      <rPr>
        <b/>
        <sz val="12"/>
        <color theme="1"/>
        <rFont val="Calibri"/>
        <family val="2"/>
        <scheme val="minor"/>
      </rPr>
      <t>Garancija:</t>
    </r>
    <r>
      <rPr>
        <sz val="12"/>
        <color theme="1"/>
        <rFont val="Calibri"/>
        <family val="2"/>
        <scheme val="minor"/>
      </rPr>
      <t xml:space="preserve">
Ponudnik mora za ponujeno napravo zagotoviti tovarniško garancijo v trajanju najmanj 24 mesecev od uspešno opravljenege zagona oz. najmanj 30 mesecev od dobave, kar nastopi prej.</t>
    </r>
  </si>
  <si>
    <t>kpl</t>
  </si>
  <si>
    <t>2.</t>
  </si>
  <si>
    <r>
      <rPr>
        <b/>
        <sz val="12"/>
        <color theme="1"/>
        <rFont val="Calibri"/>
        <family val="2"/>
        <scheme val="minor"/>
      </rPr>
      <t>Demontaža, iznos in odvoz okvarjenega hladilnega agregata DAIKIN EWWQC16B-X8002</t>
    </r>
    <r>
      <rPr>
        <sz val="12"/>
        <color theme="1"/>
        <rFont val="Calibri"/>
        <family val="2"/>
        <scheme val="minor"/>
      </rPr>
      <t xml:space="preserve"> </t>
    </r>
    <r>
      <rPr>
        <b/>
        <sz val="12"/>
        <color theme="1"/>
        <rFont val="Calibri"/>
        <family val="2"/>
        <scheme val="minor"/>
      </rPr>
      <t>na uničenje</t>
    </r>
    <r>
      <rPr>
        <sz val="12"/>
        <color theme="1"/>
        <rFont val="Calibri"/>
        <family val="2"/>
        <scheme val="minor"/>
      </rPr>
      <t>, skupaj s pridobitvijo in izročitvijo potrdila o uničenju ter evidenčnega lista, vse skladno z veljavno zakonodajo.</t>
    </r>
  </si>
  <si>
    <t>SKUPAJ</t>
  </si>
  <si>
    <r>
      <rPr>
        <b/>
        <sz val="12"/>
        <color theme="1"/>
        <rFont val="Calibri"/>
        <family val="2"/>
        <scheme val="minor"/>
      </rPr>
      <t>VZDRŽEVALNE AKTIVNOSTI REDNEGA LETNEGA VZDRŽEVANJA</t>
    </r>
    <r>
      <rPr>
        <sz val="12"/>
        <color theme="1"/>
        <rFont val="Calibri"/>
        <family val="2"/>
        <scheme val="minor"/>
      </rPr>
      <t xml:space="preserve"> naj zajemajo najmanj naslednje aktivnosti:</t>
    </r>
  </si>
  <si>
    <t>- pregled hidravličnih sklopov</t>
  </si>
  <si>
    <t>- pregled nivoja kompresorskega olja</t>
  </si>
  <si>
    <t>- pregled pretoka in tlačnih padcev v izmenjevalnikih</t>
  </si>
  <si>
    <t>- pregled električnih sklopov (varnostni elementi, kontaktorji, transformatorske enote, fazni monitorji,...)</t>
  </si>
  <si>
    <t>- pregled delovanja grelcev kompresorskega olja</t>
  </si>
  <si>
    <t>- pregled funkcionalnosti tipal in zaščitnih stikal</t>
  </si>
  <si>
    <t>- zajem in izpis nastavitev obratovalnih parametrov in zgodovine delovanja naprave - računalniška analiza obratovalnih parametrov</t>
  </si>
  <si>
    <t>- zajem izpis obratovalnih paramterov za vsak kompresor ločeno</t>
  </si>
  <si>
    <t>- primerjava obratovalnih parametrov glede na zagonske podatke;</t>
  </si>
  <si>
    <t>- izdelava zapisnika pregleda s podatki (datapoints) in pregled z operaterjem na objektu</t>
  </si>
  <si>
    <t>- zagon ali zaustavitev hladilnega agregata glede na dejanske potrebe naročnika</t>
  </si>
  <si>
    <t>- odvzem vzorca za kompresorsko analizo olja za analizo v tovarni proizvajalca naprave</t>
  </si>
  <si>
    <t>- kontrolo tesnosti hladilnega agregata, spojev in vseh freonskih sklopov</t>
  </si>
  <si>
    <t>- izdelavo zapisnika o opravljenih delih v obliki elektronskega delovnega naloga (v obliki PDF dokumenta).</t>
  </si>
  <si>
    <t>REDNI LETNI VZDRŽEVALNI PREGLED -  vključuje storitev, potrošni material, potne in manipulativne stroške ter vse ostale stroške povezane z izvedbo storitve</t>
  </si>
  <si>
    <t>3.</t>
  </si>
  <si>
    <r>
      <rPr>
        <b/>
        <sz val="12"/>
        <color theme="1"/>
        <rFont val="Calibri"/>
        <family val="2"/>
        <scheme val="minor"/>
      </rPr>
      <t>MENJAVA OLJNIH FILTROV</t>
    </r>
    <r>
      <rPr>
        <sz val="12"/>
        <color theme="1"/>
        <rFont val="Calibri"/>
        <family val="2"/>
        <scheme val="minor"/>
      </rPr>
      <t xml:space="preserve"> - vključuje storitev, rezervne dele in potrošni material</t>
    </r>
  </si>
  <si>
    <t>4.</t>
  </si>
  <si>
    <r>
      <rPr>
        <b/>
        <sz val="12"/>
        <color theme="1"/>
        <rFont val="Calibri"/>
        <family val="2"/>
        <scheme val="minor"/>
      </rPr>
      <t>MENJAVA KOMPRESORSKEGA OLJA</t>
    </r>
    <r>
      <rPr>
        <sz val="12"/>
        <color theme="1"/>
        <rFont val="Calibri"/>
        <family val="2"/>
        <scheme val="minor"/>
      </rPr>
      <t xml:space="preserve"> - interval menjave kompresorskega olja je odvisen od obratovalnih ur, dejanska menjava se izvede glede na rezultate analize olja - vključuje storitev, rezervne dele in potrošni material</t>
    </r>
  </si>
  <si>
    <t>SERVIS SKUPAJ</t>
  </si>
  <si>
    <t>Povprečni strošek servisiranja na leto (za potrebe točkovanja)</t>
  </si>
  <si>
    <t>MERILO</t>
  </si>
  <si>
    <t xml:space="preserve">VREDNOST </t>
  </si>
  <si>
    <t>ENOTA</t>
  </si>
  <si>
    <t>OPOMBA</t>
  </si>
  <si>
    <t>v EUR</t>
  </si>
  <si>
    <t>Se samodejno prepiše iz Rekapitulacije</t>
  </si>
  <si>
    <t>B. Dobavni rok (rok dobave na lokacijo UKC Ljubljana):</t>
  </si>
  <si>
    <t>v dneh</t>
  </si>
  <si>
    <t>Vpiše ponudnik</t>
  </si>
  <si>
    <t>C. Garancija (minimalno 24 mesecev od zagona):</t>
  </si>
  <si>
    <t>v mesecih</t>
  </si>
  <si>
    <t>D. Povprečni strošek servisa (na leto):</t>
  </si>
  <si>
    <t>Se samodejno prepiše iz preračuna</t>
  </si>
  <si>
    <t>E. Izkoristek naprave SEER (po EN 14825:2018):</t>
  </si>
  <si>
    <t>brez enote</t>
  </si>
  <si>
    <t>Vpiše ponudnik (zapis na 2 decimalki natančno)</t>
  </si>
  <si>
    <t>F. Izkoristek naprave EER:</t>
  </si>
  <si>
    <t>Vnos, montaža, povezava naprave na obstoječe instalacije in zagon s poskusnim obratovanjem 48h.</t>
  </si>
  <si>
    <t>DDV 22%</t>
  </si>
  <si>
    <t>Dobava naprave</t>
  </si>
  <si>
    <t>Hladilni agregat - dobava</t>
  </si>
  <si>
    <t>- hladilna moč ponujene naprave pri postavljenih pogojih</t>
  </si>
  <si>
    <t>v kW</t>
  </si>
  <si>
    <t>- skupna cena (dobava, montaža in odvoz) brez DDV:</t>
  </si>
  <si>
    <t>Se samodejno preračuna</t>
  </si>
  <si>
    <r>
      <rPr>
        <b/>
        <sz val="12"/>
        <color theme="1"/>
        <rFont val="Calibri"/>
        <family val="2"/>
        <scheme val="minor"/>
      </rPr>
      <t>ANALIZA OLJA</t>
    </r>
    <r>
      <rPr>
        <sz val="12"/>
        <color theme="1"/>
        <rFont val="Calibri"/>
        <family val="2"/>
        <scheme val="minor"/>
      </rPr>
      <t xml:space="preserve"> </t>
    </r>
    <r>
      <rPr>
        <u/>
        <sz val="12"/>
        <color theme="1"/>
        <rFont val="Calibri (Body)"/>
      </rPr>
      <t xml:space="preserve">v tovarni proizvajalca, ločeno </t>
    </r>
    <r>
      <rPr>
        <sz val="12"/>
        <color theme="1"/>
        <rFont val="Calibri"/>
        <family val="2"/>
        <scheme val="minor"/>
      </rPr>
      <t xml:space="preserve">za vsak hladilni krog - vključuje storitev in izdajo poročila </t>
    </r>
    <r>
      <rPr>
        <u/>
        <sz val="12"/>
        <color theme="1"/>
        <rFont val="Calibri (Body)"/>
      </rPr>
      <t>tovarne,</t>
    </r>
    <r>
      <rPr>
        <sz val="12"/>
        <color theme="1"/>
        <rFont val="Calibri"/>
        <family val="2"/>
        <scheme val="minor"/>
      </rPr>
      <t xml:space="preserve"> skupaj z ugotovitvami/usmeritvami za optimalno upravljanje in vzdrževanje naprave</t>
    </r>
    <r>
      <rPr>
        <sz val="12"/>
        <color rgb="FFFF0000"/>
        <rFont val="Calibri"/>
        <family val="2"/>
        <charset val="238"/>
        <scheme val="minor"/>
      </rPr>
      <t xml:space="preserve"> (za 2 hl kroga, vsak krog ločena analiza)</t>
    </r>
  </si>
  <si>
    <t>5.</t>
  </si>
  <si>
    <r>
      <rPr>
        <b/>
        <sz val="12"/>
        <color theme="1"/>
        <rFont val="Calibri"/>
        <family val="2"/>
        <scheme val="minor"/>
      </rPr>
      <t>DRUGE AKTIVNOSTI</t>
    </r>
    <r>
      <rPr>
        <sz val="12"/>
        <color theme="1"/>
        <rFont val="Calibri"/>
        <family val="2"/>
        <scheme val="minor"/>
      </rPr>
      <t>, ki jih mora po priporočilih proizvajalca opraviti pooblaščeni serviser za zagotavljanje tovarniške garancije naprave</t>
    </r>
  </si>
  <si>
    <r>
      <rPr>
        <b/>
        <sz val="12"/>
        <color theme="1"/>
        <rFont val="Calibri"/>
        <family val="2"/>
        <scheme val="minor"/>
      </rPr>
      <t xml:space="preserve">Kompresor in motor kompresorja:
</t>
    </r>
    <r>
      <rPr>
        <sz val="12"/>
        <color theme="1"/>
        <rFont val="Calibri"/>
        <family val="2"/>
        <scheme val="minor"/>
      </rPr>
      <t>Hladilni agregat naj ima dva vijačna ali centrifugalna kompresorja (en kompresor na hl. krog), direktno gnana, s filtrom in grelnikom, zaželeno brez oljne črpalke. Motor naj bo hlajen s posesanim hladivom. Oljni ločevalnik naj bo nameščen izven kompresorja. Vsak kompresor naj ima svoj frekvenčni pretvornik, ki deluje kot štarter in naj omogoča delno razbremenjevanje do 15% nazivne moči.</t>
    </r>
  </si>
  <si>
    <r>
      <rPr>
        <b/>
        <sz val="12"/>
        <color theme="1"/>
        <rFont val="Calibri"/>
        <family val="2"/>
        <scheme val="minor"/>
      </rPr>
      <t>Montaža in priključitev v sistem:</t>
    </r>
    <r>
      <rPr>
        <sz val="12"/>
        <color theme="1"/>
        <rFont val="Calibri"/>
        <family val="2"/>
        <scheme val="minor"/>
      </rPr>
      <t xml:space="preserve">
Ponudnik je v sklopu priključitve naprave na obstoječe instalacije dolžen izvesti vsa tista dela in vgraditi vso tisto opremo, ki so po njegovi presoji potrebni za zagotavljanje garancije na vgrajen hladilni agregat in garancije na dobro delovanje sistema kot celote. Meja izvedbe del je:
- priključitev na obstoječe cevi hladilne vode z  (do 3 metre od naprave v vse smeri, v isti etaži, izolirana cevovod in armature (morebitna dela na podestu so izvzeta)
- priključitev na obstoječe cevi stolpne vode (do 3 metre od naprave v vse smeri, v isti etaži, neizoliran cevodvod (morebitna dela na podestu so izvzeta)
- priključitev na CNS (ponudnik zagotovi potrebne vmesnike in tehnično podporo - npr. liste spremenljivk, druge za integracijo potrebne podatke in strokovno podporo). Strošek integracije nosi naročnik.
- priključitev na električno napajanje (nezaključeni močnostni kabli 3x NYY-J 4x150mm2 se nahajajo na  lokaciji obstoječega hladilnega agregata. Ščiteni so z 800A odklopnikom. Ponudnik obstoječe kable strokovno podaljša po lastni potrebi s kabli istega tipa in preseka ter jih zaključi v elektro omari hladilnega agregata).
- Polnjenje sistema z vodo ustrezne kvalitete (strošek vode krije naročnik) in zagon hidravličnega dela sistema pred zagonom hladilnega agregata.</t>
    </r>
  </si>
  <si>
    <t>Ponujena naprava (proizvod in točen tip):</t>
  </si>
  <si>
    <t>A. Normirana skupna cena (dobava, montaža in odvoz) glede na ponujeno hladilno moč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</si>
</sst>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2"/>
      <color theme="1"/>
      <name val="Calibri"/>
      <family val="2"/>
      <scheme val="minor"/>
    </font>
    <font>
      <b/>
      <sz val="12"/>
      <color theme="1"/>
      <name val="Calibri"/>
      <family val="2"/>
      <scheme val="minor"/>
    </font>
    <font>
      <u/>
      <sz val="12"/>
      <color theme="1"/>
      <name val="Calibri (Body)"/>
    </font>
    <font>
      <u/>
      <sz val="12"/>
      <color theme="1"/>
      <name val="Calibri"/>
      <family val="2"/>
      <scheme val="minor"/>
    </font>
    <font>
      <sz val="12"/>
      <color rgb="FFFF0000"/>
      <name val="Calibri"/>
      <family val="2"/>
      <charset val="238"/>
      <scheme val="minor"/>
    </font>
    <font>
      <b/>
      <sz val="12"/>
      <name val="Calibri"/>
      <family val="2"/>
      <scheme val="minor"/>
    </font>
    <font>
      <sz val="12"/>
      <name val="Calibri"/>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bottom style="thin">
        <color indexed="64"/>
      </bottom>
      <diagonal/>
    </border>
    <border>
      <left/>
      <right/>
      <top/>
      <bottom style="medium">
        <color indexed="64"/>
      </bottom>
      <diagonal/>
    </border>
  </borders>
  <cellStyleXfs count="1">
    <xf numFmtId="0" fontId="0" fillId="0" borderId="0"/>
  </cellStyleXfs>
  <cellXfs count="36">
    <xf numFmtId="0" fontId="0" fillId="0" borderId="0" xfId="0"/>
    <xf numFmtId="0" fontId="0" fillId="0" borderId="0" xfId="0" applyAlignment="1">
      <alignment vertical="top" wrapText="1"/>
    </xf>
    <xf numFmtId="0" fontId="0" fillId="0" borderId="0" xfId="0" quotePrefix="1" applyAlignment="1">
      <alignment vertical="top" wrapText="1"/>
    </xf>
    <xf numFmtId="0" fontId="1" fillId="0" borderId="0" xfId="0" applyFont="1" applyAlignment="1">
      <alignment vertical="top" wrapText="1"/>
    </xf>
    <xf numFmtId="0" fontId="0" fillId="0" borderId="0" xfId="0" applyAlignment="1">
      <alignment vertical="top"/>
    </xf>
    <xf numFmtId="0" fontId="1" fillId="0" borderId="0" xfId="0" applyFont="1" applyAlignment="1">
      <alignment vertical="top"/>
    </xf>
    <xf numFmtId="0" fontId="1" fillId="0" borderId="0" xfId="0" applyFont="1"/>
    <xf numFmtId="0" fontId="1" fillId="0" borderId="1" xfId="0" applyFont="1" applyBorder="1" applyAlignment="1">
      <alignment vertical="top"/>
    </xf>
    <xf numFmtId="0" fontId="1" fillId="0" borderId="1" xfId="0" applyFont="1" applyBorder="1" applyAlignment="1">
      <alignment vertical="top" wrapText="1"/>
    </xf>
    <xf numFmtId="0" fontId="1" fillId="0" borderId="1" xfId="0" applyFont="1" applyBorder="1"/>
    <xf numFmtId="0" fontId="1" fillId="0" borderId="2" xfId="0" applyFont="1" applyBorder="1" applyAlignment="1">
      <alignment vertical="top"/>
    </xf>
    <xf numFmtId="0" fontId="0" fillId="0" borderId="2" xfId="0" applyBorder="1" applyAlignment="1">
      <alignment vertical="top" wrapText="1"/>
    </xf>
    <xf numFmtId="0" fontId="0" fillId="0" borderId="2" xfId="0" applyBorder="1"/>
    <xf numFmtId="4" fontId="0" fillId="0" borderId="0" xfId="0" applyNumberFormat="1"/>
    <xf numFmtId="4" fontId="0" fillId="0" borderId="2" xfId="0" applyNumberFormat="1" applyBorder="1"/>
    <xf numFmtId="0" fontId="3" fillId="0" borderId="0" xfId="0" applyFont="1" applyAlignment="1">
      <alignment vertical="top" wrapText="1"/>
    </xf>
    <xf numFmtId="4" fontId="1" fillId="0" borderId="0" xfId="0" applyNumberFormat="1" applyFont="1"/>
    <xf numFmtId="0" fontId="1" fillId="0" borderId="1" xfId="0" applyFont="1" applyBorder="1" applyAlignment="1">
      <alignment horizontal="right"/>
    </xf>
    <xf numFmtId="4" fontId="0" fillId="2" borderId="0" xfId="0" applyNumberFormat="1" applyFill="1"/>
    <xf numFmtId="0" fontId="1" fillId="0" borderId="0" xfId="0" applyFont="1" applyAlignment="1">
      <alignment horizontal="right"/>
    </xf>
    <xf numFmtId="4" fontId="0" fillId="2" borderId="2" xfId="0" applyNumberFormat="1" applyFill="1" applyBorder="1"/>
    <xf numFmtId="3" fontId="0" fillId="2" borderId="0" xfId="0" applyNumberFormat="1" applyFill="1"/>
    <xf numFmtId="164" fontId="0" fillId="0" borderId="0" xfId="0" applyNumberFormat="1"/>
    <xf numFmtId="164" fontId="0" fillId="0" borderId="2" xfId="0" applyNumberFormat="1" applyBorder="1"/>
    <xf numFmtId="164" fontId="1" fillId="0" borderId="0" xfId="0" applyNumberFormat="1" applyFont="1"/>
    <xf numFmtId="0" fontId="5" fillId="0" borderId="0" xfId="0" applyFont="1" applyAlignment="1">
      <alignment vertical="top" wrapText="1"/>
    </xf>
    <xf numFmtId="164" fontId="6" fillId="0" borderId="0" xfId="0" applyNumberFormat="1" applyFont="1"/>
    <xf numFmtId="4" fontId="6" fillId="2" borderId="0" xfId="0" applyNumberFormat="1" applyFont="1" applyFill="1"/>
    <xf numFmtId="2" fontId="1" fillId="0" borderId="0" xfId="0" applyNumberFormat="1" applyFont="1" applyAlignment="1">
      <alignment wrapText="1"/>
    </xf>
    <xf numFmtId="2" fontId="0" fillId="0" borderId="0" xfId="0" applyNumberFormat="1" applyAlignment="1">
      <alignment wrapText="1"/>
    </xf>
    <xf numFmtId="2" fontId="0" fillId="0" borderId="2" xfId="0" applyNumberFormat="1" applyBorder="1" applyAlignment="1">
      <alignment wrapText="1"/>
    </xf>
    <xf numFmtId="2" fontId="6" fillId="0" borderId="2" xfId="0" applyNumberFormat="1" applyFont="1" applyBorder="1" applyAlignment="1">
      <alignment wrapText="1"/>
    </xf>
    <xf numFmtId="0" fontId="0" fillId="0" borderId="0" xfId="0" quotePrefix="1" applyAlignment="1">
      <alignment horizontal="left" indent="1"/>
    </xf>
    <xf numFmtId="0" fontId="0" fillId="0" borderId="0" xfId="0" quotePrefix="1" applyAlignment="1">
      <alignment horizontal="left"/>
    </xf>
    <xf numFmtId="0" fontId="0" fillId="2" borderId="2" xfId="0" applyFill="1" applyBorder="1"/>
    <xf numFmtId="0" fontId="1" fillId="2"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781EF-8168-554C-AA36-2F930DD2CC98}">
  <dimension ref="B2:C10"/>
  <sheetViews>
    <sheetView zoomScaleNormal="100" workbookViewId="0">
      <selection activeCell="C7" sqref="C7"/>
    </sheetView>
  </sheetViews>
  <sheetFormatPr baseColWidth="10" defaultColWidth="11" defaultRowHeight="16" x14ac:dyDescent="0.2"/>
  <cols>
    <col min="2" max="2" width="66.83203125" style="29" customWidth="1"/>
    <col min="3" max="3" width="26.83203125" customWidth="1"/>
  </cols>
  <sheetData>
    <row r="2" spans="2:3" ht="17" x14ac:dyDescent="0.2">
      <c r="B2" s="28" t="s">
        <v>0</v>
      </c>
    </row>
    <row r="4" spans="2:3" ht="17" x14ac:dyDescent="0.2">
      <c r="B4" s="29" t="s">
        <v>94</v>
      </c>
      <c r="C4" s="13">
        <f>'Popis del - dobava in montaža'!G52</f>
        <v>0</v>
      </c>
    </row>
    <row r="5" spans="2:3" ht="34" x14ac:dyDescent="0.2">
      <c r="B5" s="29" t="s">
        <v>91</v>
      </c>
      <c r="C5" s="13">
        <f>'Popis del - dobava in montaža'!G54</f>
        <v>0</v>
      </c>
    </row>
    <row r="6" spans="2:3" ht="18" thickBot="1" x14ac:dyDescent="0.25">
      <c r="B6" s="30" t="s">
        <v>1</v>
      </c>
      <c r="C6" s="14">
        <f>'Popis del - dobava in montaža'!G56</f>
        <v>0</v>
      </c>
    </row>
    <row r="7" spans="2:3" ht="17" x14ac:dyDescent="0.2">
      <c r="B7" s="28" t="s">
        <v>2</v>
      </c>
      <c r="C7" s="16">
        <f>SUM(C4:C6)</f>
        <v>0</v>
      </c>
    </row>
    <row r="8" spans="2:3" x14ac:dyDescent="0.2">
      <c r="B8" s="28"/>
      <c r="C8" s="16"/>
    </row>
    <row r="9" spans="2:3" ht="18" thickBot="1" x14ac:dyDescent="0.25">
      <c r="B9" s="31" t="s">
        <v>92</v>
      </c>
      <c r="C9" s="14">
        <f>C7*0.22</f>
        <v>0</v>
      </c>
    </row>
    <row r="10" spans="2:3" ht="17" x14ac:dyDescent="0.2">
      <c r="B10" s="28" t="s">
        <v>3</v>
      </c>
      <c r="C10" s="16">
        <f>SUM(C7:C9)</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A13D2-0B51-FD47-A97E-4F041354BD20}">
  <dimension ref="B2:G58"/>
  <sheetViews>
    <sheetView topLeftCell="A49" zoomScaleNormal="100" workbookViewId="0">
      <selection activeCell="C5" sqref="C5"/>
    </sheetView>
  </sheetViews>
  <sheetFormatPr baseColWidth="10" defaultColWidth="11" defaultRowHeight="16" x14ac:dyDescent="0.2"/>
  <cols>
    <col min="1" max="1" width="6.83203125" customWidth="1"/>
    <col min="2" max="2" width="3.5" customWidth="1"/>
    <col min="3" max="3" width="60.83203125" style="1" customWidth="1"/>
    <col min="4" max="4" width="4.33203125" customWidth="1"/>
    <col min="5" max="5" width="7.83203125" customWidth="1"/>
    <col min="6" max="7" width="15.83203125" customWidth="1"/>
  </cols>
  <sheetData>
    <row r="2" spans="2:7" ht="17" x14ac:dyDescent="0.2">
      <c r="B2" s="7" t="s">
        <v>4</v>
      </c>
      <c r="C2" s="8" t="s">
        <v>5</v>
      </c>
      <c r="D2" s="9" t="s">
        <v>6</v>
      </c>
      <c r="E2" s="9" t="s">
        <v>7</v>
      </c>
      <c r="F2" s="17" t="s">
        <v>8</v>
      </c>
      <c r="G2" s="17" t="s">
        <v>9</v>
      </c>
    </row>
    <row r="3" spans="2:7" ht="102" x14ac:dyDescent="0.2">
      <c r="B3" s="5" t="s">
        <v>10</v>
      </c>
      <c r="C3" s="1" t="s">
        <v>11</v>
      </c>
    </row>
    <row r="4" spans="2:7" ht="17" x14ac:dyDescent="0.2">
      <c r="C4" s="2" t="s">
        <v>12</v>
      </c>
    </row>
    <row r="5" spans="2:7" ht="17" x14ac:dyDescent="0.2">
      <c r="C5" s="2" t="s">
        <v>13</v>
      </c>
    </row>
    <row r="6" spans="2:7" ht="17" x14ac:dyDescent="0.2">
      <c r="C6" s="2" t="s">
        <v>14</v>
      </c>
    </row>
    <row r="7" spans="2:7" ht="34" x14ac:dyDescent="0.2">
      <c r="C7" s="2" t="s">
        <v>15</v>
      </c>
    </row>
    <row r="8" spans="2:7" ht="34" x14ac:dyDescent="0.2">
      <c r="C8" s="2" t="s">
        <v>16</v>
      </c>
    </row>
    <row r="9" spans="2:7" ht="34" x14ac:dyDescent="0.2">
      <c r="C9" s="2" t="s">
        <v>17</v>
      </c>
    </row>
    <row r="10" spans="2:7" ht="17" x14ac:dyDescent="0.2">
      <c r="C10" s="2" t="s">
        <v>18</v>
      </c>
    </row>
    <row r="11" spans="2:7" ht="17" x14ac:dyDescent="0.2">
      <c r="C11" s="2" t="s">
        <v>19</v>
      </c>
    </row>
    <row r="12" spans="2:7" ht="17" x14ac:dyDescent="0.2">
      <c r="C12" s="2" t="s">
        <v>20</v>
      </c>
    </row>
    <row r="13" spans="2:7" ht="17" x14ac:dyDescent="0.2">
      <c r="C13" s="2" t="s">
        <v>21</v>
      </c>
    </row>
    <row r="14" spans="2:7" ht="34" x14ac:dyDescent="0.2">
      <c r="C14" s="2" t="s">
        <v>22</v>
      </c>
    </row>
    <row r="15" spans="2:7" ht="17" x14ac:dyDescent="0.2">
      <c r="C15" s="2" t="s">
        <v>23</v>
      </c>
    </row>
    <row r="17" spans="3:3" ht="17" x14ac:dyDescent="0.2">
      <c r="C17" s="3" t="s">
        <v>24</v>
      </c>
    </row>
    <row r="18" spans="3:3" ht="34" x14ac:dyDescent="0.2">
      <c r="C18" s="1" t="s">
        <v>25</v>
      </c>
    </row>
    <row r="19" spans="3:3" ht="17" x14ac:dyDescent="0.2">
      <c r="C19" s="1" t="s">
        <v>26</v>
      </c>
    </row>
    <row r="20" spans="3:3" ht="17" x14ac:dyDescent="0.2">
      <c r="C20" s="1" t="s">
        <v>27</v>
      </c>
    </row>
    <row r="21" spans="3:3" ht="17" x14ac:dyDescent="0.2">
      <c r="C21" s="1" t="s">
        <v>28</v>
      </c>
    </row>
    <row r="22" spans="3:3" ht="17" x14ac:dyDescent="0.2">
      <c r="C22" s="1" t="s">
        <v>29</v>
      </c>
    </row>
    <row r="23" spans="3:3" ht="17" x14ac:dyDescent="0.2">
      <c r="C23" s="1" t="s">
        <v>30</v>
      </c>
    </row>
    <row r="24" spans="3:3" ht="20" customHeight="1" x14ac:dyDescent="0.2">
      <c r="C24" s="1" t="s">
        <v>31</v>
      </c>
    </row>
    <row r="26" spans="3:3" ht="34" x14ac:dyDescent="0.2">
      <c r="C26" s="1" t="s">
        <v>32</v>
      </c>
    </row>
    <row r="27" spans="3:3" ht="17" x14ac:dyDescent="0.2">
      <c r="C27" s="1" t="s">
        <v>26</v>
      </c>
    </row>
    <row r="28" spans="3:3" ht="17" x14ac:dyDescent="0.2">
      <c r="C28" s="1" t="s">
        <v>33</v>
      </c>
    </row>
    <row r="29" spans="3:3" ht="17" x14ac:dyDescent="0.2">
      <c r="C29" s="1" t="s">
        <v>34</v>
      </c>
    </row>
    <row r="30" spans="3:3" ht="34" x14ac:dyDescent="0.2">
      <c r="C30" s="15" t="s">
        <v>35</v>
      </c>
    </row>
    <row r="32" spans="3:3" ht="34" x14ac:dyDescent="0.2">
      <c r="C32" s="1" t="s">
        <v>36</v>
      </c>
    </row>
    <row r="34" spans="3:3" ht="17" x14ac:dyDescent="0.2">
      <c r="C34" s="1" t="s">
        <v>37</v>
      </c>
    </row>
    <row r="35" spans="3:3" ht="17" x14ac:dyDescent="0.2">
      <c r="C35" s="1" t="s">
        <v>38</v>
      </c>
    </row>
    <row r="36" spans="3:3" ht="17" x14ac:dyDescent="0.2">
      <c r="C36" s="1" t="s">
        <v>39</v>
      </c>
    </row>
    <row r="37" spans="3:3" ht="34" x14ac:dyDescent="0.2">
      <c r="C37" s="1" t="s">
        <v>40</v>
      </c>
    </row>
    <row r="39" spans="3:3" ht="17" x14ac:dyDescent="0.2">
      <c r="C39" s="1" t="s">
        <v>41</v>
      </c>
    </row>
    <row r="40" spans="3:3" ht="207.75" customHeight="1" x14ac:dyDescent="0.2">
      <c r="C40" s="1" t="s">
        <v>42</v>
      </c>
    </row>
    <row r="42" spans="3:3" ht="119" x14ac:dyDescent="0.2">
      <c r="C42" s="1" t="s">
        <v>102</v>
      </c>
    </row>
    <row r="43" spans="3:3" ht="102" x14ac:dyDescent="0.2">
      <c r="C43" s="1" t="s">
        <v>43</v>
      </c>
    </row>
    <row r="44" spans="3:3" ht="102" x14ac:dyDescent="0.2">
      <c r="C44" s="1" t="s">
        <v>44</v>
      </c>
    </row>
    <row r="45" spans="3:3" ht="136" x14ac:dyDescent="0.2">
      <c r="C45" s="1" t="s">
        <v>45</v>
      </c>
    </row>
    <row r="46" spans="3:3" ht="102" x14ac:dyDescent="0.2">
      <c r="C46" s="1" t="s">
        <v>46</v>
      </c>
    </row>
    <row r="47" spans="3:3" ht="68" x14ac:dyDescent="0.2">
      <c r="C47" s="1" t="s">
        <v>47</v>
      </c>
    </row>
    <row r="49" spans="2:7" ht="354" customHeight="1" x14ac:dyDescent="0.2">
      <c r="C49" s="1" t="s">
        <v>103</v>
      </c>
    </row>
    <row r="50" spans="2:7" ht="17" x14ac:dyDescent="0.2">
      <c r="C50" s="3" t="s">
        <v>104</v>
      </c>
    </row>
    <row r="51" spans="2:7" x14ac:dyDescent="0.2">
      <c r="C51" s="35"/>
    </row>
    <row r="52" spans="2:7" ht="15" customHeight="1" x14ac:dyDescent="0.2">
      <c r="C52" s="25" t="s">
        <v>93</v>
      </c>
      <c r="D52" t="s">
        <v>48</v>
      </c>
      <c r="E52">
        <v>1</v>
      </c>
      <c r="F52" s="27">
        <v>0</v>
      </c>
      <c r="G52" s="26">
        <f>+F52*E52</f>
        <v>0</v>
      </c>
    </row>
    <row r="53" spans="2:7" x14ac:dyDescent="0.2">
      <c r="F53" s="13"/>
    </row>
    <row r="54" spans="2:7" ht="34" x14ac:dyDescent="0.2">
      <c r="B54" s="5" t="s">
        <v>49</v>
      </c>
      <c r="C54" s="25" t="s">
        <v>91</v>
      </c>
      <c r="D54" t="s">
        <v>48</v>
      </c>
      <c r="E54">
        <v>1</v>
      </c>
      <c r="F54" s="18">
        <v>0</v>
      </c>
      <c r="G54" s="22">
        <f>IF(E54&lt;&gt;"",E54*F54,"")</f>
        <v>0</v>
      </c>
    </row>
    <row r="55" spans="2:7" x14ac:dyDescent="0.2">
      <c r="C55" s="3"/>
      <c r="F55" s="13"/>
      <c r="G55" s="22"/>
    </row>
    <row r="56" spans="2:7" ht="69" thickBot="1" x14ac:dyDescent="0.25">
      <c r="B56" s="10" t="s">
        <v>68</v>
      </c>
      <c r="C56" s="11" t="s">
        <v>50</v>
      </c>
      <c r="D56" s="12" t="s">
        <v>48</v>
      </c>
      <c r="E56" s="12">
        <v>1</v>
      </c>
      <c r="F56" s="20">
        <v>0</v>
      </c>
      <c r="G56" s="23">
        <f t="shared" ref="G56" si="0">IF(E56&lt;&gt;"",E56*F56,"")</f>
        <v>0</v>
      </c>
    </row>
    <row r="57" spans="2:7" x14ac:dyDescent="0.2">
      <c r="F57" s="13"/>
      <c r="G57" s="13"/>
    </row>
    <row r="58" spans="2:7" ht="17" x14ac:dyDescent="0.2">
      <c r="C58" s="3" t="s">
        <v>51</v>
      </c>
      <c r="F58" s="13"/>
      <c r="G58" s="16">
        <f>SUM(G52:G56)</f>
        <v>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7E35D-7210-6C46-A6BB-B52A0121B7B7}">
  <dimension ref="B2:G35"/>
  <sheetViews>
    <sheetView topLeftCell="A19" workbookViewId="0">
      <selection activeCell="F33" sqref="F33"/>
    </sheetView>
  </sheetViews>
  <sheetFormatPr baseColWidth="10" defaultColWidth="11" defaultRowHeight="16" x14ac:dyDescent="0.2"/>
  <cols>
    <col min="1" max="1" width="6.83203125" customWidth="1"/>
    <col min="2" max="2" width="5.1640625" style="4" customWidth="1"/>
    <col min="3" max="3" width="60.83203125" style="1" customWidth="1"/>
    <col min="4" max="4" width="4.5" customWidth="1"/>
    <col min="5" max="5" width="7.83203125" customWidth="1"/>
    <col min="6" max="7" width="15.83203125" customWidth="1"/>
  </cols>
  <sheetData>
    <row r="2" spans="2:7" ht="17" x14ac:dyDescent="0.2">
      <c r="B2" s="7" t="s">
        <v>4</v>
      </c>
      <c r="C2" s="8" t="s">
        <v>5</v>
      </c>
      <c r="D2" s="9" t="s">
        <v>6</v>
      </c>
      <c r="E2" s="9" t="s">
        <v>7</v>
      </c>
      <c r="F2" s="17" t="s">
        <v>8</v>
      </c>
      <c r="G2" s="17" t="s">
        <v>9</v>
      </c>
    </row>
    <row r="3" spans="2:7" ht="34" x14ac:dyDescent="0.2">
      <c r="B3" s="5" t="s">
        <v>10</v>
      </c>
      <c r="C3" s="1" t="s">
        <v>52</v>
      </c>
    </row>
    <row r="4" spans="2:7" ht="17" x14ac:dyDescent="0.2">
      <c r="B4" s="5"/>
      <c r="C4" s="2" t="s">
        <v>53</v>
      </c>
    </row>
    <row r="5" spans="2:7" ht="17" x14ac:dyDescent="0.2">
      <c r="B5" s="5"/>
      <c r="C5" s="2" t="s">
        <v>54</v>
      </c>
    </row>
    <row r="6" spans="2:7" ht="17" x14ac:dyDescent="0.2">
      <c r="B6" s="5"/>
      <c r="C6" s="2" t="s">
        <v>55</v>
      </c>
    </row>
    <row r="7" spans="2:7" ht="34" x14ac:dyDescent="0.2">
      <c r="B7" s="5"/>
      <c r="C7" s="2" t="s">
        <v>56</v>
      </c>
    </row>
    <row r="8" spans="2:7" ht="17" x14ac:dyDescent="0.2">
      <c r="B8" s="5"/>
      <c r="C8" s="2" t="s">
        <v>57</v>
      </c>
    </row>
    <row r="9" spans="2:7" ht="17" x14ac:dyDescent="0.2">
      <c r="B9" s="5"/>
      <c r="C9" s="2" t="s">
        <v>58</v>
      </c>
    </row>
    <row r="10" spans="2:7" ht="34" x14ac:dyDescent="0.2">
      <c r="B10" s="5"/>
      <c r="C10" s="2" t="s">
        <v>59</v>
      </c>
    </row>
    <row r="11" spans="2:7" ht="17" x14ac:dyDescent="0.2">
      <c r="B11" s="5"/>
      <c r="C11" s="2" t="s">
        <v>60</v>
      </c>
    </row>
    <row r="12" spans="2:7" ht="17" x14ac:dyDescent="0.2">
      <c r="B12" s="5"/>
      <c r="C12" s="2" t="s">
        <v>61</v>
      </c>
    </row>
    <row r="13" spans="2:7" ht="34" x14ac:dyDescent="0.2">
      <c r="B13" s="5"/>
      <c r="C13" s="2" t="s">
        <v>62</v>
      </c>
    </row>
    <row r="14" spans="2:7" ht="34" x14ac:dyDescent="0.2">
      <c r="B14" s="5"/>
      <c r="C14" s="2" t="s">
        <v>63</v>
      </c>
    </row>
    <row r="15" spans="2:7" ht="34" x14ac:dyDescent="0.2">
      <c r="B15" s="5"/>
      <c r="C15" s="2" t="s">
        <v>64</v>
      </c>
    </row>
    <row r="16" spans="2:7" ht="21" customHeight="1" x14ac:dyDescent="0.2">
      <c r="B16" s="5"/>
      <c r="C16" s="2" t="s">
        <v>65</v>
      </c>
    </row>
    <row r="17" spans="2:7" ht="34" x14ac:dyDescent="0.2">
      <c r="B17" s="5"/>
      <c r="C17" s="2" t="s">
        <v>66</v>
      </c>
    </row>
    <row r="18" spans="2:7" x14ac:dyDescent="0.2">
      <c r="B18" s="5"/>
    </row>
    <row r="19" spans="2:7" ht="51" x14ac:dyDescent="0.2">
      <c r="B19" s="5"/>
      <c r="C19" s="3" t="s">
        <v>67</v>
      </c>
      <c r="D19" t="s">
        <v>48</v>
      </c>
      <c r="E19">
        <v>20</v>
      </c>
      <c r="F19" s="18">
        <v>0</v>
      </c>
      <c r="G19" s="22">
        <f>IF(E19&lt;&gt;"",E19*F19,"")</f>
        <v>0</v>
      </c>
    </row>
    <row r="20" spans="2:7" x14ac:dyDescent="0.2">
      <c r="B20" s="5"/>
      <c r="F20" s="13"/>
      <c r="G20" s="22" t="str">
        <f t="shared" ref="G20:G27" si="0">IF(E20&lt;&gt;"",E20*F20,"")</f>
        <v/>
      </c>
    </row>
    <row r="21" spans="2:7" ht="51" customHeight="1" x14ac:dyDescent="0.2">
      <c r="B21" s="5" t="s">
        <v>49</v>
      </c>
      <c r="C21" s="1" t="s">
        <v>99</v>
      </c>
      <c r="D21" t="s">
        <v>48</v>
      </c>
      <c r="E21">
        <v>10</v>
      </c>
      <c r="F21" s="18">
        <v>0</v>
      </c>
      <c r="G21" s="22">
        <f t="shared" si="0"/>
        <v>0</v>
      </c>
    </row>
    <row r="22" spans="2:7" x14ac:dyDescent="0.2">
      <c r="B22" s="5"/>
      <c r="F22" s="13"/>
      <c r="G22" s="22" t="str">
        <f t="shared" si="0"/>
        <v/>
      </c>
    </row>
    <row r="23" spans="2:7" ht="34" x14ac:dyDescent="0.2">
      <c r="B23" s="5" t="s">
        <v>68</v>
      </c>
      <c r="C23" s="1" t="s">
        <v>69</v>
      </c>
      <c r="D23" t="s">
        <v>48</v>
      </c>
      <c r="E23">
        <v>4</v>
      </c>
      <c r="F23" s="18">
        <v>0</v>
      </c>
      <c r="G23" s="22">
        <f t="shared" si="0"/>
        <v>0</v>
      </c>
    </row>
    <row r="24" spans="2:7" x14ac:dyDescent="0.2">
      <c r="B24" s="5"/>
      <c r="F24" s="13"/>
      <c r="G24" s="22" t="str">
        <f t="shared" si="0"/>
        <v/>
      </c>
    </row>
    <row r="25" spans="2:7" ht="68" x14ac:dyDescent="0.2">
      <c r="B25" s="5" t="s">
        <v>70</v>
      </c>
      <c r="C25" s="1" t="s">
        <v>71</v>
      </c>
      <c r="D25" t="s">
        <v>48</v>
      </c>
      <c r="E25">
        <v>4</v>
      </c>
      <c r="F25" s="18">
        <v>0</v>
      </c>
      <c r="G25" s="22">
        <f t="shared" ref="G25" si="1">IF(E25&lt;&gt;"",E25*F25,"")</f>
        <v>0</v>
      </c>
    </row>
    <row r="26" spans="2:7" x14ac:dyDescent="0.2">
      <c r="B26" s="5"/>
      <c r="F26" s="13"/>
      <c r="G26" s="22"/>
    </row>
    <row r="27" spans="2:7" ht="35" thickBot="1" x14ac:dyDescent="0.25">
      <c r="B27" s="10" t="s">
        <v>100</v>
      </c>
      <c r="C27" s="11" t="s">
        <v>101</v>
      </c>
      <c r="D27" s="12" t="s">
        <v>48</v>
      </c>
      <c r="E27" s="34">
        <v>0</v>
      </c>
      <c r="F27" s="20">
        <v>0</v>
      </c>
      <c r="G27" s="23">
        <f t="shared" si="0"/>
        <v>0</v>
      </c>
    </row>
    <row r="28" spans="2:7" x14ac:dyDescent="0.2">
      <c r="F28" s="13"/>
      <c r="G28" s="22"/>
    </row>
    <row r="29" spans="2:7" ht="17" x14ac:dyDescent="0.2">
      <c r="C29" s="3" t="s">
        <v>72</v>
      </c>
      <c r="F29" s="13"/>
      <c r="G29" s="24">
        <f>SUM(G19:G27)</f>
        <v>0</v>
      </c>
    </row>
    <row r="30" spans="2:7" x14ac:dyDescent="0.2">
      <c r="F30" s="13"/>
      <c r="G30" s="22"/>
    </row>
    <row r="31" spans="2:7" ht="17" x14ac:dyDescent="0.2">
      <c r="C31" s="1" t="s">
        <v>73</v>
      </c>
      <c r="F31" s="13"/>
      <c r="G31" s="22">
        <f>G29/10</f>
        <v>0</v>
      </c>
    </row>
    <row r="32" spans="2:7" x14ac:dyDescent="0.2">
      <c r="F32" s="13"/>
      <c r="G32" s="13"/>
    </row>
    <row r="33" spans="6:7" x14ac:dyDescent="0.2">
      <c r="F33" s="13"/>
      <c r="G33" s="13"/>
    </row>
    <row r="34" spans="6:7" x14ac:dyDescent="0.2">
      <c r="F34" s="13"/>
      <c r="G34" s="13"/>
    </row>
    <row r="35" spans="6:7" x14ac:dyDescent="0.2">
      <c r="F35" s="13"/>
      <c r="G35" s="1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DAB60-57FF-BB42-BAB0-48D05E89343E}">
  <dimension ref="B2:E10"/>
  <sheetViews>
    <sheetView tabSelected="1" zoomScaleNormal="100" workbookViewId="0">
      <selection activeCell="B13" sqref="B13"/>
    </sheetView>
  </sheetViews>
  <sheetFormatPr baseColWidth="10" defaultColWidth="11" defaultRowHeight="16" x14ac:dyDescent="0.2"/>
  <cols>
    <col min="2" max="2" width="82.33203125" bestFit="1" customWidth="1"/>
    <col min="3" max="3" width="16" customWidth="1"/>
    <col min="5" max="5" width="50.33203125" customWidth="1"/>
  </cols>
  <sheetData>
    <row r="2" spans="2:5" x14ac:dyDescent="0.2">
      <c r="B2" s="6" t="s">
        <v>74</v>
      </c>
      <c r="C2" s="19" t="s">
        <v>75</v>
      </c>
      <c r="D2" s="6" t="s">
        <v>76</v>
      </c>
      <c r="E2" s="6" t="s">
        <v>77</v>
      </c>
    </row>
    <row r="3" spans="2:5" x14ac:dyDescent="0.2">
      <c r="B3" s="32" t="s">
        <v>97</v>
      </c>
      <c r="C3" s="13">
        <f>Rekapitulacija!C7</f>
        <v>0</v>
      </c>
      <c r="D3" t="s">
        <v>78</v>
      </c>
      <c r="E3" t="s">
        <v>79</v>
      </c>
    </row>
    <row r="4" spans="2:5" x14ac:dyDescent="0.2">
      <c r="B4" s="32" t="s">
        <v>95</v>
      </c>
      <c r="C4" s="21">
        <v>2200</v>
      </c>
      <c r="D4" t="s">
        <v>96</v>
      </c>
      <c r="E4" t="s">
        <v>82</v>
      </c>
    </row>
    <row r="5" spans="2:5" x14ac:dyDescent="0.2">
      <c r="B5" s="33" t="s">
        <v>105</v>
      </c>
      <c r="C5" s="13">
        <f>(Rekapitulacija!C4*2200/C4)+Rekapitulacija!C5+Rekapitulacija!C6</f>
        <v>0</v>
      </c>
      <c r="D5" t="s">
        <v>78</v>
      </c>
      <c r="E5" t="s">
        <v>98</v>
      </c>
    </row>
    <row r="6" spans="2:5" x14ac:dyDescent="0.2">
      <c r="B6" t="s">
        <v>80</v>
      </c>
      <c r="C6" s="21">
        <v>0</v>
      </c>
      <c r="D6" t="s">
        <v>81</v>
      </c>
      <c r="E6" t="s">
        <v>82</v>
      </c>
    </row>
    <row r="7" spans="2:5" x14ac:dyDescent="0.2">
      <c r="B7" t="s">
        <v>83</v>
      </c>
      <c r="C7" s="21">
        <v>0</v>
      </c>
      <c r="D7" t="s">
        <v>84</v>
      </c>
      <c r="E7" t="s">
        <v>82</v>
      </c>
    </row>
    <row r="8" spans="2:5" x14ac:dyDescent="0.2">
      <c r="B8" t="s">
        <v>85</v>
      </c>
      <c r="C8" s="13">
        <f>'Popis del - servis'!G31</f>
        <v>0</v>
      </c>
      <c r="D8" t="s">
        <v>78</v>
      </c>
      <c r="E8" t="s">
        <v>86</v>
      </c>
    </row>
    <row r="9" spans="2:5" x14ac:dyDescent="0.2">
      <c r="B9" t="s">
        <v>87</v>
      </c>
      <c r="C9" s="18">
        <v>0</v>
      </c>
      <c r="D9" t="s">
        <v>88</v>
      </c>
      <c r="E9" t="s">
        <v>89</v>
      </c>
    </row>
    <row r="10" spans="2:5" x14ac:dyDescent="0.2">
      <c r="B10" t="s">
        <v>90</v>
      </c>
      <c r="C10" s="18">
        <v>0</v>
      </c>
      <c r="D10" t="s">
        <v>88</v>
      </c>
      <c r="E10" t="s">
        <v>89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a60fab2-110e-418c-9dde-cf993f0de71f" xsi:nil="true"/>
    <lcf76f155ced4ddcb4097134ff3c332f xmlns="e8009d21-1731-4916-9a7f-34e60959f69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900BDC012F1074789EB1430E77E2193" ma:contentTypeVersion="11" ma:contentTypeDescription="Create a new document." ma:contentTypeScope="" ma:versionID="59935463fc9259779ca2d7135ba7e72c">
  <xsd:schema xmlns:xsd="http://www.w3.org/2001/XMLSchema" xmlns:xs="http://www.w3.org/2001/XMLSchema" xmlns:p="http://schemas.microsoft.com/office/2006/metadata/properties" xmlns:ns2="e8009d21-1731-4916-9a7f-34e60959f694" xmlns:ns3="8a60fab2-110e-418c-9dde-cf993f0de71f" targetNamespace="http://schemas.microsoft.com/office/2006/metadata/properties" ma:root="true" ma:fieldsID="f2682977b27480bb201c91bea047170c" ns2:_="" ns3:_="">
    <xsd:import namespace="e8009d21-1731-4916-9a7f-34e60959f694"/>
    <xsd:import namespace="8a60fab2-110e-418c-9dde-cf993f0de71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009d21-1731-4916-9a7f-34e60959f6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d22d273-4ccc-4088-a8df-0f7bb2d9502e"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descrip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a60fab2-110e-418c-9dde-cf993f0de71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6d4528b-b1a3-485a-8534-5fefa16abf88}" ma:internalName="TaxCatchAll" ma:showField="CatchAllData" ma:web="8a60fab2-110e-418c-9dde-cf993f0de7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D7BBB3-BAF4-4FB5-AD33-69AC5AC6ED9B}">
  <ds:schemaRefs>
    <ds:schemaRef ds:uri="http://schemas.microsoft.com/sharepoint/v3/contenttype/forms"/>
  </ds:schemaRefs>
</ds:datastoreItem>
</file>

<file path=customXml/itemProps2.xml><?xml version="1.0" encoding="utf-8"?>
<ds:datastoreItem xmlns:ds="http://schemas.openxmlformats.org/officeDocument/2006/customXml" ds:itemID="{F99184DD-0CFA-4C15-A2A8-7E3862FF3F23}">
  <ds:schemaRefs>
    <ds:schemaRef ds:uri="http://www.w3.org/XML/1998/namespace"/>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purl.org/dc/elements/1.1/"/>
    <ds:schemaRef ds:uri="e8009d21-1731-4916-9a7f-34e60959f694"/>
    <ds:schemaRef ds:uri="8a60fab2-110e-418c-9dde-cf993f0de71f"/>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341AF23-BD47-4763-9F99-2DAC058595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009d21-1731-4916-9a7f-34e60959f694"/>
    <ds:schemaRef ds:uri="8a60fab2-110e-418c-9dde-cf993f0de7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Rekapitulacija</vt:lpstr>
      <vt:lpstr>Popis del - dobava in montaža</vt:lpstr>
      <vt:lpstr>Popis del - servis</vt:lpstr>
      <vt:lpstr>Ocenjevalni obrazec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Peter Habjan</cp:lastModifiedBy>
  <cp:revision/>
  <dcterms:created xsi:type="dcterms:W3CDTF">2023-06-05T05:09:08Z</dcterms:created>
  <dcterms:modified xsi:type="dcterms:W3CDTF">2023-06-26T13:41:07Z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0x010100F900BDC012F1074789EB1430E77E2193</vt:lpwstr>
  </property>
</Properties>
</file>